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2_Отчет об исполнении бюджета\2021\2021 год\Заключение_с_приложениями\"/>
    </mc:Choice>
  </mc:AlternateContent>
  <bookViews>
    <workbookView xWindow="0" yWindow="0" windowWidth="28800" windowHeight="11700"/>
  </bookViews>
  <sheets>
    <sheet name="Приложение ФКР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24" i="2" l="1"/>
  <c r="X24" i="2"/>
  <c r="P24" i="2"/>
  <c r="L24" i="2"/>
  <c r="AC23" i="2"/>
  <c r="AB23" i="2"/>
  <c r="AA23" i="2"/>
  <c r="AA24" i="2" s="1"/>
  <c r="Z23" i="2"/>
  <c r="Y23" i="2"/>
  <c r="Y24" i="2" s="1"/>
  <c r="X23" i="2"/>
  <c r="W23" i="2"/>
  <c r="W24" i="2" s="1"/>
  <c r="V23" i="2"/>
  <c r="U23" i="2"/>
  <c r="U24" i="2" s="1"/>
  <c r="T23" i="2"/>
  <c r="S23" i="2"/>
  <c r="S24" i="2" s="1"/>
  <c r="R23" i="2"/>
  <c r="Q23" i="2"/>
  <c r="Q24" i="2" s="1"/>
  <c r="P23" i="2"/>
  <c r="O23" i="2"/>
  <c r="O24" i="2" s="1"/>
  <c r="N23" i="2"/>
  <c r="N24" i="2" s="1"/>
  <c r="M23" i="2"/>
  <c r="M24" i="2" s="1"/>
  <c r="L23" i="2"/>
  <c r="K23" i="2"/>
  <c r="J23" i="2"/>
  <c r="I23" i="2"/>
  <c r="H23" i="2"/>
  <c r="F23" i="2"/>
  <c r="V24" i="2" s="1"/>
  <c r="E23" i="2"/>
  <c r="R24" i="2" s="1"/>
  <c r="C23" i="2"/>
  <c r="AD22" i="2"/>
  <c r="G22" i="2"/>
  <c r="AD21" i="2"/>
  <c r="G21" i="2"/>
  <c r="AD20" i="2"/>
  <c r="G20" i="2"/>
  <c r="AD19" i="2"/>
  <c r="G19" i="2"/>
  <c r="AD18" i="2"/>
  <c r="G18" i="2"/>
  <c r="AD17" i="2"/>
  <c r="G17" i="2"/>
  <c r="AD16" i="2"/>
  <c r="G16" i="2"/>
  <c r="AD15" i="2"/>
  <c r="G15" i="2"/>
  <c r="AD14" i="2"/>
  <c r="G14" i="2"/>
  <c r="AD13" i="2"/>
  <c r="G13" i="2"/>
  <c r="AD12" i="2"/>
  <c r="G12" i="2"/>
  <c r="G23" i="2" s="1"/>
  <c r="AD11" i="2"/>
  <c r="G11" i="2"/>
  <c r="D11" i="2"/>
  <c r="D19" i="2" l="1"/>
  <c r="T24" i="2"/>
  <c r="D14" i="2"/>
  <c r="D18" i="2"/>
  <c r="D23" i="2" s="1"/>
  <c r="D17" i="2"/>
  <c r="D12" i="2"/>
  <c r="D16" i="2"/>
  <c r="D20" i="2"/>
  <c r="AD23" i="2"/>
  <c r="K24" i="2"/>
  <c r="D22" i="2"/>
  <c r="I24" i="2"/>
  <c r="D15" i="2"/>
  <c r="H24" i="2"/>
  <c r="D13" i="2"/>
  <c r="D21" i="2"/>
  <c r="J24" i="2"/>
  <c r="Z24" i="2"/>
</calcChain>
</file>

<file path=xl/sharedStrings.xml><?xml version="1.0" encoding="utf-8"?>
<sst xmlns="http://schemas.openxmlformats.org/spreadsheetml/2006/main" count="67" uniqueCount="46">
  <si>
    <t>на Отчет об исполнении бюджета городского</t>
  </si>
  <si>
    <t>(тыс. рублей)</t>
  </si>
  <si>
    <t>Наименование раздела</t>
  </si>
  <si>
    <t>Код раздела</t>
  </si>
  <si>
    <t>Всего</t>
  </si>
  <si>
    <t>Темп роста кассовых расходов 
2021 года к кассовым расходам 
2020 года, %</t>
  </si>
  <si>
    <t>Дума города</t>
  </si>
  <si>
    <t>Администрация города</t>
  </si>
  <si>
    <t>Контрольно-счетная палата города</t>
  </si>
  <si>
    <t>департамент образования</t>
  </si>
  <si>
    <t>департамент архитектуры и градостроительства</t>
  </si>
  <si>
    <t>департамент финансов Администрации города</t>
  </si>
  <si>
    <t>департамент имущественных и земельных отношений</t>
  </si>
  <si>
    <t>Решение Думы
№ 686-VI ДГ</t>
  </si>
  <si>
    <t>Структура, %</t>
  </si>
  <si>
    <t>Сводная бюджетная роспись на 31.12.2021</t>
  </si>
  <si>
    <t>Кассовые
расходы</t>
  </si>
  <si>
    <t>Кассовые расходы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</si>
  <si>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</si>
  <si>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</si>
  <si>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</si>
  <si>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</si>
  <si>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</si>
  <si>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</si>
  <si>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</si>
  <si>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</si>
  <si>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</si>
  <si>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</si>
  <si>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</si>
  <si>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</si>
  <si>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Культура, кинематография</t>
  </si>
  <si>
    <t>08</t>
  </si>
  <si>
    <t>Здравоохранение</t>
  </si>
  <si>
    <t>09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</si>
  <si>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</si>
  <si>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</si>
  <si>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</si>
  <si>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</si>
  <si>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</si>
  <si>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Удельный вес в общей сумме расходов, %</t>
  </si>
  <si>
    <t>Кассовые расходы 2021 года</t>
  </si>
  <si>
    <t>округа город Сургут Ханты-Мансийского автономного округа – Югры за 2021 год</t>
  </si>
  <si>
    <t>в том числе по главным распорядителям бюджетных средств</t>
  </si>
  <si>
    <t>Приложение 5</t>
  </si>
  <si>
    <t>к заключению от 29.04.2022 №КСП-01-17-22</t>
  </si>
  <si>
    <t>Информация о расходах бюджета города Сургута в 2021 году (в разрезе функциональной и ведомственной структуры расходов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</si>
</sst>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-;\-* #,##0.0_-;_-* &quot;-&quot;??_-;_-@_-"/>
    <numFmt numFmtId="165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2" applyFont="1"/>
    <xf numFmtId="43" fontId="3" fillId="0" borderId="0" xfId="2" applyNumberFormat="1" applyFont="1"/>
    <xf numFmtId="0" fontId="4" fillId="0" borderId="0" xfId="2" applyFont="1" applyFill="1" applyAlignment="1"/>
    <xf numFmtId="0" fontId="3" fillId="2" borderId="0" xfId="2" applyFont="1" applyFill="1"/>
    <xf numFmtId="0" fontId="6" fillId="0" borderId="21" xfId="2" applyFont="1" applyBorder="1" applyAlignment="1">
      <alignment horizontal="center" vertical="center" wrapText="1"/>
    </xf>
    <xf numFmtId="0" fontId="6" fillId="0" borderId="22" xfId="2" applyFont="1" applyBorder="1" applyAlignment="1">
      <alignment horizontal="center" vertical="center" wrapText="1"/>
    </xf>
    <xf numFmtId="0" fontId="3" fillId="0" borderId="22" xfId="2" applyFont="1" applyBorder="1" applyAlignment="1">
      <alignment horizontal="center" vertical="center" wrapText="1"/>
    </xf>
    <xf numFmtId="0" fontId="6" fillId="0" borderId="23" xfId="2" applyFont="1" applyBorder="1" applyAlignment="1">
      <alignment horizontal="center" vertical="center" wrapText="1"/>
    </xf>
    <xf numFmtId="0" fontId="6" fillId="0" borderId="24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 wrapText="1"/>
    </xf>
    <xf numFmtId="0" fontId="3" fillId="0" borderId="26" xfId="2" applyFont="1" applyBorder="1" applyAlignment="1">
      <alignment horizontal="center" vertical="center" wrapText="1"/>
    </xf>
    <xf numFmtId="0" fontId="3" fillId="0" borderId="27" xfId="2" applyFont="1" applyBorder="1" applyAlignment="1">
      <alignment horizontal="center" vertical="center" wrapText="1"/>
    </xf>
    <xf numFmtId="0" fontId="3" fillId="0" borderId="29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/>
    </xf>
    <xf numFmtId="0" fontId="3" fillId="0" borderId="14" xfId="2" applyFont="1" applyBorder="1" applyAlignment="1">
      <alignment horizontal="center"/>
    </xf>
    <xf numFmtId="0" fontId="3" fillId="0" borderId="12" xfId="2" applyFont="1" applyBorder="1" applyAlignment="1">
      <alignment horizontal="center"/>
    </xf>
    <xf numFmtId="0" fontId="3" fillId="0" borderId="30" xfId="2" applyFont="1" applyBorder="1" applyAlignment="1">
      <alignment horizontal="center"/>
    </xf>
    <xf numFmtId="0" fontId="3" fillId="0" borderId="17" xfId="2" applyFont="1" applyBorder="1" applyAlignment="1">
      <alignment horizontal="center"/>
    </xf>
    <xf numFmtId="0" fontId="3" fillId="3" borderId="31" xfId="2" applyFont="1" applyFill="1" applyBorder="1" applyAlignment="1">
      <alignment vertical="center" wrapText="1"/>
    </xf>
    <xf numFmtId="49" fontId="3" fillId="3" borderId="10" xfId="2" applyNumberFormat="1" applyFont="1" applyFill="1" applyBorder="1" applyAlignment="1">
      <alignment horizontal="center" vertical="center" wrapText="1"/>
    </xf>
    <xf numFmtId="164" fontId="4" fillId="3" borderId="32" xfId="3" applyNumberFormat="1" applyFont="1" applyFill="1" applyBorder="1" applyAlignment="1">
      <alignment horizontal="center" vertical="center" wrapText="1"/>
    </xf>
    <xf numFmtId="165" fontId="4" fillId="3" borderId="33" xfId="4" applyNumberFormat="1" applyFont="1" applyFill="1" applyBorder="1" applyAlignment="1">
      <alignment horizontal="center" vertical="center" wrapText="1"/>
    </xf>
    <xf numFmtId="164" fontId="4" fillId="3" borderId="33" xfId="3" applyNumberFormat="1" applyFont="1" applyFill="1" applyBorder="1" applyAlignment="1">
      <alignment horizontal="center" vertical="center" wrapText="1"/>
    </xf>
    <xf numFmtId="165" fontId="4" fillId="3" borderId="34" xfId="4" applyNumberFormat="1" applyFont="1" applyFill="1" applyBorder="1" applyAlignment="1">
      <alignment horizontal="center" vertical="center" wrapText="1"/>
    </xf>
    <xf numFmtId="164" fontId="4" fillId="3" borderId="34" xfId="3" applyNumberFormat="1" applyFont="1" applyFill="1" applyBorder="1" applyAlignment="1">
      <alignment horizontal="center" vertical="center" wrapText="1"/>
    </xf>
    <xf numFmtId="164" fontId="4" fillId="3" borderId="35" xfId="3" applyNumberFormat="1" applyFont="1" applyFill="1" applyBorder="1" applyAlignment="1">
      <alignment horizontal="center" vertical="center" wrapText="1"/>
    </xf>
    <xf numFmtId="164" fontId="7" fillId="3" borderId="11" xfId="3" applyNumberFormat="1" applyFont="1" applyFill="1" applyBorder="1" applyAlignment="1">
      <alignment horizontal="center" vertical="center" wrapText="1"/>
    </xf>
    <xf numFmtId="165" fontId="7" fillId="3" borderId="11" xfId="4" applyNumberFormat="1" applyFont="1" applyFill="1" applyBorder="1" applyAlignment="1">
      <alignment horizontal="center" vertical="center" wrapText="1"/>
    </xf>
    <xf numFmtId="0" fontId="3" fillId="0" borderId="7" xfId="2" applyFont="1" applyBorder="1" applyAlignment="1">
      <alignment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164" fontId="4" fillId="0" borderId="36" xfId="3" applyNumberFormat="1" applyFont="1" applyBorder="1" applyAlignment="1">
      <alignment horizontal="center" vertical="center" wrapText="1"/>
    </xf>
    <xf numFmtId="165" fontId="4" fillId="0" borderId="37" xfId="4" applyNumberFormat="1" applyFont="1" applyBorder="1" applyAlignment="1">
      <alignment horizontal="center" vertical="center" wrapText="1"/>
    </xf>
    <xf numFmtId="164" fontId="4" fillId="0" borderId="37" xfId="3" applyNumberFormat="1" applyFont="1" applyBorder="1" applyAlignment="1">
      <alignment horizontal="center" vertical="center" wrapText="1"/>
    </xf>
    <xf numFmtId="165" fontId="4" fillId="0" borderId="38" xfId="4" applyNumberFormat="1" applyFont="1" applyBorder="1" applyAlignment="1">
      <alignment horizontal="center" vertical="center" wrapText="1"/>
    </xf>
    <xf numFmtId="164" fontId="4" fillId="0" borderId="38" xfId="3" applyNumberFormat="1" applyFont="1" applyBorder="1" applyAlignment="1">
      <alignment horizontal="center" vertical="center" wrapText="1"/>
    </xf>
    <xf numFmtId="164" fontId="4" fillId="0" borderId="39" xfId="3" applyNumberFormat="1" applyFont="1" applyBorder="1" applyAlignment="1">
      <alignment horizontal="center" vertical="center" wrapText="1"/>
    </xf>
    <xf numFmtId="164" fontId="7" fillId="0" borderId="18" xfId="3" applyNumberFormat="1" applyFont="1" applyBorder="1" applyAlignment="1">
      <alignment horizontal="center" vertical="center" wrapText="1"/>
    </xf>
    <xf numFmtId="165" fontId="7" fillId="0" borderId="18" xfId="4" applyNumberFormat="1" applyFont="1" applyBorder="1" applyAlignment="1">
      <alignment horizontal="center" vertical="center" wrapText="1"/>
    </xf>
    <xf numFmtId="0" fontId="3" fillId="3" borderId="7" xfId="2" applyFont="1" applyFill="1" applyBorder="1" applyAlignment="1">
      <alignment vertical="center" wrapText="1"/>
    </xf>
    <xf numFmtId="49" fontId="3" fillId="3" borderId="8" xfId="2" applyNumberFormat="1" applyFont="1" applyFill="1" applyBorder="1" applyAlignment="1">
      <alignment horizontal="center" vertical="center" wrapText="1"/>
    </xf>
    <xf numFmtId="164" fontId="4" fillId="3" borderId="36" xfId="3" applyNumberFormat="1" applyFont="1" applyFill="1" applyBorder="1" applyAlignment="1">
      <alignment horizontal="center" vertical="center" wrapText="1"/>
    </xf>
    <xf numFmtId="165" fontId="4" fillId="3" borderId="37" xfId="4" applyNumberFormat="1" applyFont="1" applyFill="1" applyBorder="1" applyAlignment="1">
      <alignment horizontal="center" vertical="center" wrapText="1"/>
    </xf>
    <xf numFmtId="164" fontId="4" fillId="3" borderId="37" xfId="3" applyNumberFormat="1" applyFont="1" applyFill="1" applyBorder="1" applyAlignment="1">
      <alignment horizontal="center" vertical="center" wrapText="1"/>
    </xf>
    <xf numFmtId="165" fontId="4" fillId="3" borderId="38" xfId="4" applyNumberFormat="1" applyFont="1" applyFill="1" applyBorder="1" applyAlignment="1">
      <alignment horizontal="center" vertical="center" wrapText="1"/>
    </xf>
    <xf numFmtId="164" fontId="4" fillId="3" borderId="38" xfId="3" applyNumberFormat="1" applyFont="1" applyFill="1" applyBorder="1" applyAlignment="1">
      <alignment horizontal="center" vertical="center" wrapText="1"/>
    </xf>
    <xf numFmtId="164" fontId="4" fillId="3" borderId="39" xfId="3" applyNumberFormat="1" applyFont="1" applyFill="1" applyBorder="1" applyAlignment="1">
      <alignment horizontal="center" vertical="center" wrapText="1"/>
    </xf>
    <xf numFmtId="164" fontId="7" fillId="3" borderId="18" xfId="3" applyNumberFormat="1" applyFont="1" applyFill="1" applyBorder="1" applyAlignment="1">
      <alignment horizontal="center" vertical="center" wrapText="1"/>
    </xf>
    <xf numFmtId="165" fontId="7" fillId="3" borderId="18" xfId="4" applyNumberFormat="1" applyFont="1" applyFill="1" applyBorder="1" applyAlignment="1">
      <alignment horizontal="center" vertical="center" wrapText="1"/>
    </xf>
    <xf numFmtId="10" fontId="4" fillId="0" borderId="37" xfId="4" applyNumberFormat="1" applyFont="1" applyBorder="1" applyAlignment="1">
      <alignment horizontal="center" vertical="center" wrapText="1"/>
    </xf>
    <xf numFmtId="10" fontId="4" fillId="0" borderId="38" xfId="4" applyNumberFormat="1" applyFont="1" applyBorder="1" applyAlignment="1">
      <alignment horizontal="center" vertical="center" wrapText="1"/>
    </xf>
    <xf numFmtId="10" fontId="4" fillId="3" borderId="37" xfId="4" applyNumberFormat="1" applyFont="1" applyFill="1" applyBorder="1" applyAlignment="1">
      <alignment horizontal="center" vertical="center" wrapText="1"/>
    </xf>
    <xf numFmtId="10" fontId="4" fillId="3" borderId="38" xfId="4" applyNumberFormat="1" applyFont="1" applyFill="1" applyBorder="1" applyAlignment="1">
      <alignment horizontal="center" vertical="center" wrapText="1"/>
    </xf>
    <xf numFmtId="0" fontId="3" fillId="0" borderId="19" xfId="2" applyFont="1" applyBorder="1" applyAlignment="1">
      <alignment vertical="center" wrapText="1"/>
    </xf>
    <xf numFmtId="49" fontId="3" fillId="0" borderId="20" xfId="2" applyNumberFormat="1" applyFont="1" applyBorder="1" applyAlignment="1">
      <alignment horizontal="center" vertical="center" wrapText="1"/>
    </xf>
    <xf numFmtId="164" fontId="4" fillId="0" borderId="21" xfId="3" applyNumberFormat="1" applyFont="1" applyBorder="1" applyAlignment="1">
      <alignment horizontal="center" vertical="center" wrapText="1"/>
    </xf>
    <xf numFmtId="165" fontId="4" fillId="0" borderId="22" xfId="4" applyNumberFormat="1" applyFont="1" applyBorder="1" applyAlignment="1">
      <alignment horizontal="center" vertical="center" wrapText="1"/>
    </xf>
    <xf numFmtId="164" fontId="4" fillId="0" borderId="22" xfId="3" applyNumberFormat="1" applyFont="1" applyBorder="1" applyAlignment="1">
      <alignment horizontal="center" vertical="center" wrapText="1"/>
    </xf>
    <xf numFmtId="165" fontId="4" fillId="0" borderId="23" xfId="4" applyNumberFormat="1" applyFont="1" applyBorder="1" applyAlignment="1">
      <alignment horizontal="center" vertical="center" wrapText="1"/>
    </xf>
    <xf numFmtId="164" fontId="4" fillId="0" borderId="23" xfId="3" applyNumberFormat="1" applyFont="1" applyBorder="1" applyAlignment="1">
      <alignment horizontal="center" vertical="center" wrapText="1"/>
    </xf>
    <xf numFmtId="164" fontId="4" fillId="0" borderId="40" xfId="3" applyNumberFormat="1" applyFont="1" applyBorder="1" applyAlignment="1">
      <alignment horizontal="center" vertical="center" wrapText="1"/>
    </xf>
    <xf numFmtId="164" fontId="7" fillId="0" borderId="28" xfId="3" applyNumberFormat="1" applyFont="1" applyBorder="1" applyAlignment="1">
      <alignment horizontal="center" vertical="center" wrapText="1"/>
    </xf>
    <xf numFmtId="165" fontId="7" fillId="0" borderId="28" xfId="4" applyNumberFormat="1" applyFont="1" applyBorder="1" applyAlignment="1">
      <alignment horizontal="center" vertical="center" wrapText="1"/>
    </xf>
    <xf numFmtId="0" fontId="8" fillId="4" borderId="41" xfId="2" applyFont="1" applyFill="1" applyBorder="1" applyAlignment="1">
      <alignment horizontal="center"/>
    </xf>
    <xf numFmtId="0" fontId="9" fillId="4" borderId="4" xfId="2" applyFont="1" applyFill="1" applyBorder="1"/>
    <xf numFmtId="164" fontId="10" fillId="4" borderId="42" xfId="3" applyNumberFormat="1" applyFont="1" applyFill="1" applyBorder="1" applyAlignment="1">
      <alignment horizontal="center" vertical="center" wrapText="1"/>
    </xf>
    <xf numFmtId="165" fontId="10" fillId="4" borderId="43" xfId="4" applyNumberFormat="1" applyFont="1" applyFill="1" applyBorder="1" applyAlignment="1">
      <alignment horizontal="center" vertical="center" wrapText="1"/>
    </xf>
    <xf numFmtId="164" fontId="10" fillId="4" borderId="43" xfId="3" applyNumberFormat="1" applyFont="1" applyFill="1" applyBorder="1" applyAlignment="1">
      <alignment horizontal="center" vertical="center" wrapText="1"/>
    </xf>
    <xf numFmtId="165" fontId="10" fillId="4" borderId="44" xfId="4" applyNumberFormat="1" applyFont="1" applyFill="1" applyBorder="1" applyAlignment="1">
      <alignment horizontal="center" vertical="center" wrapText="1"/>
    </xf>
    <xf numFmtId="164" fontId="10" fillId="4" borderId="12" xfId="3" applyNumberFormat="1" applyFont="1" applyFill="1" applyBorder="1" applyAlignment="1">
      <alignment horizontal="center" vertical="center" wrapText="1"/>
    </xf>
    <xf numFmtId="164" fontId="10" fillId="4" borderId="13" xfId="3" applyNumberFormat="1" applyFont="1" applyFill="1" applyBorder="1" applyAlignment="1">
      <alignment horizontal="center" vertical="center" wrapText="1"/>
    </xf>
    <xf numFmtId="164" fontId="10" fillId="4" borderId="14" xfId="3" applyNumberFormat="1" applyFont="1" applyFill="1" applyBorder="1" applyAlignment="1">
      <alignment horizontal="center" vertical="center" wrapText="1"/>
    </xf>
    <xf numFmtId="164" fontId="10" fillId="4" borderId="30" xfId="3" applyNumberFormat="1" applyFont="1" applyFill="1" applyBorder="1" applyAlignment="1">
      <alignment horizontal="center" vertical="center" wrapText="1"/>
    </xf>
    <xf numFmtId="164" fontId="8" fillId="4" borderId="17" xfId="3" applyNumberFormat="1" applyFont="1" applyFill="1" applyBorder="1" applyAlignment="1">
      <alignment horizontal="center" vertical="center" wrapText="1"/>
    </xf>
    <xf numFmtId="165" fontId="8" fillId="4" borderId="17" xfId="4" applyNumberFormat="1" applyFont="1" applyFill="1" applyBorder="1" applyAlignment="1">
      <alignment horizontal="center" vertical="center" wrapText="1"/>
    </xf>
    <xf numFmtId="165" fontId="7" fillId="0" borderId="45" xfId="4" applyNumberFormat="1" applyFont="1" applyBorder="1" applyAlignment="1">
      <alignment vertical="center" wrapText="1"/>
    </xf>
    <xf numFmtId="165" fontId="7" fillId="0" borderId="46" xfId="4" applyNumberFormat="1" applyFont="1" applyBorder="1" applyAlignment="1">
      <alignment vertical="center" wrapText="1"/>
    </xf>
    <xf numFmtId="165" fontId="7" fillId="0" borderId="26" xfId="4" applyNumberFormat="1" applyFont="1" applyBorder="1" applyAlignment="1">
      <alignment vertical="center" wrapText="1"/>
    </xf>
    <xf numFmtId="165" fontId="7" fillId="0" borderId="47" xfId="4" applyNumberFormat="1" applyFont="1" applyBorder="1" applyAlignment="1">
      <alignment vertical="center" wrapText="1"/>
    </xf>
    <xf numFmtId="165" fontId="7" fillId="0" borderId="27" xfId="4" applyNumberFormat="1" applyFont="1" applyBorder="1" applyAlignment="1">
      <alignment vertical="center" wrapText="1"/>
    </xf>
    <xf numFmtId="165" fontId="7" fillId="0" borderId="12" xfId="4" applyNumberFormat="1" applyFont="1" applyBorder="1" applyAlignment="1">
      <alignment vertical="center" wrapText="1"/>
    </xf>
    <xf numFmtId="165" fontId="7" fillId="0" borderId="13" xfId="4" applyNumberFormat="1" applyFont="1" applyBorder="1" applyAlignment="1">
      <alignment vertical="center" wrapText="1"/>
    </xf>
    <xf numFmtId="165" fontId="7" fillId="0" borderId="14" xfId="4" applyNumberFormat="1" applyFont="1" applyBorder="1" applyAlignment="1">
      <alignment vertical="center" wrapText="1"/>
    </xf>
    <xf numFmtId="164" fontId="3" fillId="0" borderId="0" xfId="2" applyNumberFormat="1" applyFont="1"/>
    <xf numFmtId="4" fontId="3" fillId="0" borderId="0" xfId="1" applyNumberFormat="1" applyFont="1"/>
    <xf numFmtId="10" fontId="3" fillId="0" borderId="0" xfId="1" applyNumberFormat="1" applyFont="1"/>
    <xf numFmtId="165" fontId="3" fillId="0" borderId="0" xfId="1" applyNumberFormat="1" applyFont="1"/>
    <xf numFmtId="164" fontId="0" fillId="0" borderId="0" xfId="0" applyNumberFormat="1"/>
    <xf numFmtId="0" fontId="4" fillId="2" borderId="0" xfId="2" applyFont="1" applyFill="1" applyAlignment="1"/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center" vertical="center"/>
    </xf>
    <xf numFmtId="0" fontId="7" fillId="0" borderId="16" xfId="2" applyFont="1" applyBorder="1" applyAlignment="1">
      <alignment horizontal="center" vertical="center"/>
    </xf>
    <xf numFmtId="0" fontId="7" fillId="0" borderId="17" xfId="2" applyFont="1" applyBorder="1" applyAlignment="1">
      <alignment horizontal="center" vertical="center"/>
    </xf>
    <xf numFmtId="0" fontId="4" fillId="0" borderId="0" xfId="2" applyFont="1" applyFill="1" applyAlignment="1">
      <alignment horizontal="left" vertical="top" wrapText="1"/>
    </xf>
    <xf numFmtId="164" fontId="7" fillId="0" borderId="16" xfId="3" applyNumberFormat="1" applyFont="1" applyBorder="1" applyAlignment="1">
      <alignment horizontal="center" vertical="center" wrapText="1"/>
    </xf>
    <xf numFmtId="164" fontId="7" fillId="0" borderId="17" xfId="3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textRotation="90" wrapText="1"/>
    </xf>
    <xf numFmtId="0" fontId="3" fillId="0" borderId="8" xfId="2" applyFont="1" applyBorder="1" applyAlignment="1">
      <alignment horizontal="center" vertical="center" textRotation="90" wrapText="1"/>
    </xf>
    <xf numFmtId="0" fontId="3" fillId="0" borderId="20" xfId="2" applyFont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28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justify" wrapText="1"/>
    </xf>
    <xf numFmtId="0" fontId="3" fillId="0" borderId="18" xfId="2" applyFont="1" applyBorder="1" applyAlignment="1">
      <alignment horizontal="center" vertical="justify"/>
    </xf>
    <xf numFmtId="0" fontId="3" fillId="0" borderId="28" xfId="2" applyFont="1" applyBorder="1" applyAlignment="1">
      <alignment horizontal="center" vertical="justify"/>
    </xf>
  </cellXfs>
  <cellStyles count="5">
    <cellStyle name="Обычный" xfId="0" builtinId="0"/>
    <cellStyle name="Обычный 6" xfId="2"/>
    <cellStyle name="Процентный" xfId="1" builtinId="5"/>
    <cellStyle name="Процентный 2" xfId="4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"/>
  <sheetViews>
    <sheetView tabSelected="1" view="pageLayout" zoomScaleNormal="70" workbookViewId="0">
      <selection activeCell="I4" sqref="I4"/>
    </sheetView>
  </sheetViews>
  <sheetFormatPr defaultRowHeight="15" x14ac:dyDescent="0.25"/>
  <cols>
    <col min="1" max="1" width="26.140625" customWidth="1"/>
    <col min="2" max="2" width="4.7109375" customWidth="1"/>
    <col min="3" max="3" width="18.5703125" customWidth="1"/>
    <col min="4" max="4" width="11.28515625" customWidth="1"/>
    <col min="5" max="5" width="19.28515625" customWidth="1"/>
    <col min="6" max="6" width="18.140625" customWidth="1"/>
    <col min="7" max="7" width="11.28515625" customWidth="1"/>
    <col min="8" max="9" width="12" customWidth="1"/>
    <col min="10" max="10" width="12.42578125" customWidth="1"/>
    <col min="11" max="11" width="16.85546875" customWidth="1"/>
    <col min="12" max="12" width="17" customWidth="1"/>
    <col min="13" max="13" width="17.140625" customWidth="1"/>
    <col min="14" max="14" width="12" customWidth="1"/>
    <col min="15" max="15" width="12.140625" customWidth="1"/>
    <col min="16" max="16" width="12" customWidth="1"/>
    <col min="17" max="17" width="17.5703125" customWidth="1"/>
    <col min="18" max="18" width="16.85546875" customWidth="1"/>
    <col min="19" max="19" width="17.42578125" customWidth="1"/>
    <col min="20" max="20" width="15.7109375" customWidth="1"/>
    <col min="21" max="21" width="15.85546875" customWidth="1"/>
    <col min="22" max="22" width="16" customWidth="1"/>
    <col min="23" max="23" width="14.140625" customWidth="1"/>
    <col min="24" max="24" width="13.5703125" customWidth="1"/>
    <col min="25" max="25" width="13.42578125" customWidth="1"/>
    <col min="27" max="27" width="13.7109375" customWidth="1"/>
    <col min="28" max="28" width="14.140625" customWidth="1"/>
    <col min="29" max="29" width="17.5703125" customWidth="1"/>
    <col min="30" max="30" width="13.28515625" customWidth="1"/>
  </cols>
  <sheetData>
    <row r="1" spans="1:30" ht="18.75" x14ac:dyDescent="0.3">
      <c r="A1" s="1"/>
      <c r="B1" s="1"/>
      <c r="C1" s="2"/>
      <c r="D1" s="2"/>
      <c r="E1" s="2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W1" s="1"/>
      <c r="Y1" s="3" t="s">
        <v>43</v>
      </c>
      <c r="Z1" s="1"/>
      <c r="AA1" s="1"/>
      <c r="AB1" s="1"/>
      <c r="AC1" s="1"/>
      <c r="AD1" s="1"/>
    </row>
    <row r="2" spans="1:3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W2" s="1"/>
      <c r="Y2" s="91" t="s">
        <v>44</v>
      </c>
      <c r="Z2" s="4"/>
      <c r="AA2" s="4"/>
      <c r="AB2" s="4"/>
      <c r="AC2" s="4"/>
      <c r="AD2" s="4"/>
    </row>
    <row r="3" spans="1:3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W3" s="1"/>
      <c r="Y3" s="3" t="s">
        <v>0</v>
      </c>
      <c r="Z3" s="1"/>
      <c r="AA3" s="1"/>
      <c r="AB3" s="1"/>
      <c r="AC3" s="1"/>
      <c r="AD3" s="1"/>
    </row>
    <row r="4" spans="1:30" ht="3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W4" s="1"/>
      <c r="Y4" s="101" t="s">
        <v>41</v>
      </c>
      <c r="Z4" s="101"/>
      <c r="AA4" s="101"/>
      <c r="AB4" s="101"/>
      <c r="AC4" s="101"/>
      <c r="AD4" s="1"/>
    </row>
    <row r="5" spans="1:30" ht="25.5" x14ac:dyDescent="0.35">
      <c r="A5" s="104" t="s">
        <v>45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</row>
    <row r="6" spans="1:30" ht="15.75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 t="s">
        <v>1</v>
      </c>
    </row>
    <row r="7" spans="1:30" ht="15.75" thickBot="1" x14ac:dyDescent="0.3">
      <c r="A7" s="105" t="s">
        <v>2</v>
      </c>
      <c r="B7" s="108" t="s">
        <v>3</v>
      </c>
      <c r="C7" s="111" t="s">
        <v>4</v>
      </c>
      <c r="D7" s="112"/>
      <c r="E7" s="112"/>
      <c r="F7" s="112"/>
      <c r="G7" s="113"/>
      <c r="H7" s="117" t="s">
        <v>42</v>
      </c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9"/>
      <c r="AC7" s="120" t="s">
        <v>40</v>
      </c>
      <c r="AD7" s="123" t="s">
        <v>5</v>
      </c>
    </row>
    <row r="8" spans="1:30" ht="42.75" customHeight="1" thickBot="1" x14ac:dyDescent="0.3">
      <c r="A8" s="106"/>
      <c r="B8" s="109"/>
      <c r="C8" s="114"/>
      <c r="D8" s="115"/>
      <c r="E8" s="115"/>
      <c r="F8" s="115"/>
      <c r="G8" s="116"/>
      <c r="H8" s="92" t="s">
        <v>6</v>
      </c>
      <c r="I8" s="93"/>
      <c r="J8" s="94"/>
      <c r="K8" s="92" t="s">
        <v>7</v>
      </c>
      <c r="L8" s="93"/>
      <c r="M8" s="94"/>
      <c r="N8" s="92" t="s">
        <v>8</v>
      </c>
      <c r="O8" s="93"/>
      <c r="P8" s="94"/>
      <c r="Q8" s="92" t="s">
        <v>9</v>
      </c>
      <c r="R8" s="93"/>
      <c r="S8" s="94"/>
      <c r="T8" s="92" t="s">
        <v>10</v>
      </c>
      <c r="U8" s="93"/>
      <c r="V8" s="94"/>
      <c r="W8" s="92" t="s">
        <v>11</v>
      </c>
      <c r="X8" s="93"/>
      <c r="Y8" s="94"/>
      <c r="Z8" s="95" t="s">
        <v>12</v>
      </c>
      <c r="AA8" s="96"/>
      <c r="AB8" s="97"/>
      <c r="AC8" s="121"/>
      <c r="AD8" s="124"/>
    </row>
    <row r="9" spans="1:30" ht="60.75" thickBot="1" x14ac:dyDescent="0.3">
      <c r="A9" s="107"/>
      <c r="B9" s="110"/>
      <c r="C9" s="5" t="s">
        <v>13</v>
      </c>
      <c r="D9" s="6" t="s">
        <v>14</v>
      </c>
      <c r="E9" s="7" t="s">
        <v>15</v>
      </c>
      <c r="F9" s="7" t="s">
        <v>16</v>
      </c>
      <c r="G9" s="8" t="s">
        <v>14</v>
      </c>
      <c r="H9" s="9" t="s">
        <v>13</v>
      </c>
      <c r="I9" s="10" t="s">
        <v>15</v>
      </c>
      <c r="J9" s="11" t="s">
        <v>17</v>
      </c>
      <c r="K9" s="9" t="s">
        <v>13</v>
      </c>
      <c r="L9" s="10" t="s">
        <v>15</v>
      </c>
      <c r="M9" s="11" t="s">
        <v>17</v>
      </c>
      <c r="N9" s="9" t="s">
        <v>13</v>
      </c>
      <c r="O9" s="10" t="s">
        <v>15</v>
      </c>
      <c r="P9" s="11" t="s">
        <v>17</v>
      </c>
      <c r="Q9" s="9" t="s">
        <v>13</v>
      </c>
      <c r="R9" s="10" t="s">
        <v>15</v>
      </c>
      <c r="S9" s="11" t="s">
        <v>17</v>
      </c>
      <c r="T9" s="9" t="s">
        <v>13</v>
      </c>
      <c r="U9" s="10" t="s">
        <v>15</v>
      </c>
      <c r="V9" s="11" t="s">
        <v>17</v>
      </c>
      <c r="W9" s="9" t="s">
        <v>13</v>
      </c>
      <c r="X9" s="10" t="s">
        <v>15</v>
      </c>
      <c r="Y9" s="12" t="s">
        <v>17</v>
      </c>
      <c r="Z9" s="9" t="s">
        <v>13</v>
      </c>
      <c r="AA9" s="10" t="s">
        <v>15</v>
      </c>
      <c r="AB9" s="11" t="s">
        <v>17</v>
      </c>
      <c r="AC9" s="122"/>
      <c r="AD9" s="125"/>
    </row>
    <row r="10" spans="1:30" ht="15.75" thickBot="1" x14ac:dyDescent="0.3">
      <c r="A10" s="13">
        <v>1</v>
      </c>
      <c r="B10" s="14">
        <v>2</v>
      </c>
      <c r="C10" s="15">
        <v>3</v>
      </c>
      <c r="D10" s="16">
        <v>4</v>
      </c>
      <c r="E10" s="17">
        <v>5</v>
      </c>
      <c r="F10" s="17">
        <v>6</v>
      </c>
      <c r="G10" s="18">
        <v>7</v>
      </c>
      <c r="H10" s="19">
        <v>8</v>
      </c>
      <c r="I10" s="17">
        <v>9</v>
      </c>
      <c r="J10" s="18">
        <v>10</v>
      </c>
      <c r="K10" s="19">
        <v>11</v>
      </c>
      <c r="L10" s="17">
        <v>12</v>
      </c>
      <c r="M10" s="18">
        <v>13</v>
      </c>
      <c r="N10" s="19">
        <v>14</v>
      </c>
      <c r="O10" s="17">
        <v>15</v>
      </c>
      <c r="P10" s="18">
        <v>16</v>
      </c>
      <c r="Q10" s="19">
        <v>17</v>
      </c>
      <c r="R10" s="17">
        <v>18</v>
      </c>
      <c r="S10" s="18">
        <v>19</v>
      </c>
      <c r="T10" s="19">
        <v>20</v>
      </c>
      <c r="U10" s="17">
        <v>21</v>
      </c>
      <c r="V10" s="18">
        <v>22</v>
      </c>
      <c r="W10" s="19">
        <v>23</v>
      </c>
      <c r="X10" s="17">
        <v>24</v>
      </c>
      <c r="Y10" s="20">
        <v>25</v>
      </c>
      <c r="Z10" s="19">
        <v>26</v>
      </c>
      <c r="AA10" s="17">
        <v>27</v>
      </c>
      <c r="AB10" s="18">
        <v>28</v>
      </c>
      <c r="AC10" s="21">
        <v>29</v>
      </c>
      <c r="AD10" s="21">
        <v>30</v>
      </c>
    </row>
    <row r="11" spans="1:30" ht="33" customHeight="1" x14ac:dyDescent="0.25">
      <c r="A11" s="22" t="s">
        <v>18</v>
      </c>
      <c r="B11" s="23" t="s">
        <v>19</v>
      </c>
      <c r="C11" s="24">
        <v>2485817.3855699999</v>
      </c>
      <c r="D11" s="25">
        <f>C11/C23</f>
        <v>7.9478585421750389E-2</v>
      </c>
      <c r="E11" s="26">
        <v>2286978.42992</v>
      </c>
      <c r="F11" s="26">
        <v>2184945.1795299998</v>
      </c>
      <c r="G11" s="27">
        <f>F11/F23</f>
        <v>6.6875599475009831E-2</v>
      </c>
      <c r="H11" s="24">
        <v>95269.975030000001</v>
      </c>
      <c r="I11" s="26">
        <v>95748.120999999999</v>
      </c>
      <c r="J11" s="28">
        <v>91545.179269999993</v>
      </c>
      <c r="K11" s="24">
        <v>1741154.5301300001</v>
      </c>
      <c r="L11" s="26">
        <v>1865494.9426299999</v>
      </c>
      <c r="M11" s="28">
        <v>1849765.9206600001</v>
      </c>
      <c r="N11" s="24">
        <v>73223.053230000005</v>
      </c>
      <c r="O11" s="26">
        <v>73596.790470000007</v>
      </c>
      <c r="P11" s="28">
        <v>73510.154949999996</v>
      </c>
      <c r="Q11" s="24">
        <v>0</v>
      </c>
      <c r="R11" s="26">
        <v>1592.6739600000001</v>
      </c>
      <c r="S11" s="28">
        <v>1563.10212</v>
      </c>
      <c r="T11" s="24">
        <v>54268.328309999997</v>
      </c>
      <c r="U11" s="26">
        <v>17060.095850000002</v>
      </c>
      <c r="V11" s="28">
        <v>16900.90121</v>
      </c>
      <c r="W11" s="24">
        <v>521901.49887000001</v>
      </c>
      <c r="X11" s="26">
        <v>210077.32036000001</v>
      </c>
      <c r="Y11" s="29">
        <v>129647.48746</v>
      </c>
      <c r="Z11" s="24">
        <v>0</v>
      </c>
      <c r="AA11" s="26">
        <v>23408.485649999999</v>
      </c>
      <c r="AB11" s="28">
        <v>22012.433860000001</v>
      </c>
      <c r="AC11" s="30">
        <v>2413168.3100999999</v>
      </c>
      <c r="AD11" s="31">
        <f>F11/AC11</f>
        <v>0.90542593750514544</v>
      </c>
    </row>
    <row r="12" spans="1:30" ht="52.5" customHeight="1" x14ac:dyDescent="0.25">
      <c r="A12" s="32" t="s">
        <v>20</v>
      </c>
      <c r="B12" s="33" t="s">
        <v>21</v>
      </c>
      <c r="C12" s="34">
        <v>278968.79470999999</v>
      </c>
      <c r="D12" s="35">
        <f>C12/C23</f>
        <v>8.9194183406507213E-3</v>
      </c>
      <c r="E12" s="36">
        <v>332527.95237999997</v>
      </c>
      <c r="F12" s="36">
        <v>330821.58856</v>
      </c>
      <c r="G12" s="37">
        <f>F12/F23</f>
        <v>1.0125605100528927E-2</v>
      </c>
      <c r="H12" s="34">
        <v>0</v>
      </c>
      <c r="I12" s="36">
        <v>0</v>
      </c>
      <c r="J12" s="38">
        <v>0</v>
      </c>
      <c r="K12" s="34">
        <v>278968.79470999999</v>
      </c>
      <c r="L12" s="36">
        <v>332527.95237999997</v>
      </c>
      <c r="M12" s="38">
        <v>330821.58856</v>
      </c>
      <c r="N12" s="34">
        <v>0</v>
      </c>
      <c r="O12" s="36">
        <v>0</v>
      </c>
      <c r="P12" s="38">
        <v>0</v>
      </c>
      <c r="Q12" s="34">
        <v>0</v>
      </c>
      <c r="R12" s="36">
        <v>0</v>
      </c>
      <c r="S12" s="38">
        <v>0</v>
      </c>
      <c r="T12" s="34">
        <v>0</v>
      </c>
      <c r="U12" s="36">
        <v>0</v>
      </c>
      <c r="V12" s="38">
        <v>0</v>
      </c>
      <c r="W12" s="34">
        <v>0</v>
      </c>
      <c r="X12" s="36">
        <v>0</v>
      </c>
      <c r="Y12" s="39">
        <v>0</v>
      </c>
      <c r="Z12" s="34">
        <v>0</v>
      </c>
      <c r="AA12" s="36">
        <v>0</v>
      </c>
      <c r="AB12" s="38">
        <v>0</v>
      </c>
      <c r="AC12" s="40">
        <v>364562.65552999999</v>
      </c>
      <c r="AD12" s="41">
        <f t="shared" ref="AD12:AD23" si="0">F12/AC12</f>
        <v>0.90744782424039749</v>
      </c>
    </row>
    <row r="13" spans="1:30" ht="20.100000000000001" customHeight="1" x14ac:dyDescent="0.25">
      <c r="A13" s="42" t="s">
        <v>22</v>
      </c>
      <c r="B13" s="43" t="s">
        <v>23</v>
      </c>
      <c r="C13" s="44">
        <v>4374346.7337400001</v>
      </c>
      <c r="D13" s="45">
        <f>C13/C23</f>
        <v>0.13986018947332654</v>
      </c>
      <c r="E13" s="46">
        <v>4849620.7693999996</v>
      </c>
      <c r="F13" s="46">
        <v>4665275.4337200001</v>
      </c>
      <c r="G13" s="47">
        <f>F13/F23</f>
        <v>0.14279218273713112</v>
      </c>
      <c r="H13" s="44">
        <v>0</v>
      </c>
      <c r="I13" s="46">
        <v>0</v>
      </c>
      <c r="J13" s="48">
        <v>0</v>
      </c>
      <c r="K13" s="44">
        <v>3133667.51578</v>
      </c>
      <c r="L13" s="46">
        <v>3538893.2763899998</v>
      </c>
      <c r="M13" s="48">
        <v>3489052.2818700001</v>
      </c>
      <c r="N13" s="44">
        <v>0</v>
      </c>
      <c r="O13" s="46">
        <v>0</v>
      </c>
      <c r="P13" s="48">
        <v>0</v>
      </c>
      <c r="Q13" s="44">
        <v>0</v>
      </c>
      <c r="R13" s="46">
        <v>284.84181999999998</v>
      </c>
      <c r="S13" s="48">
        <v>248.22288</v>
      </c>
      <c r="T13" s="44">
        <v>1240679.21796</v>
      </c>
      <c r="U13" s="46">
        <v>1300554.9511899999</v>
      </c>
      <c r="V13" s="48">
        <v>1166087.2289700001</v>
      </c>
      <c r="W13" s="44">
        <v>0</v>
      </c>
      <c r="X13" s="46">
        <v>0</v>
      </c>
      <c r="Y13" s="49">
        <v>0</v>
      </c>
      <c r="Z13" s="44">
        <v>0</v>
      </c>
      <c r="AA13" s="46">
        <v>9887.7000000000007</v>
      </c>
      <c r="AB13" s="48">
        <v>9887.7000000000007</v>
      </c>
      <c r="AC13" s="50">
        <v>4219867.5523100002</v>
      </c>
      <c r="AD13" s="51">
        <f t="shared" si="0"/>
        <v>1.1055502040973251</v>
      </c>
    </row>
    <row r="14" spans="1:30" ht="39.950000000000003" customHeight="1" x14ac:dyDescent="0.25">
      <c r="A14" s="32" t="s">
        <v>24</v>
      </c>
      <c r="B14" s="33" t="s">
        <v>25</v>
      </c>
      <c r="C14" s="34">
        <v>1922202.3460200001</v>
      </c>
      <c r="D14" s="35">
        <f>C14/C23</f>
        <v>6.1458224664000569E-2</v>
      </c>
      <c r="E14" s="36">
        <v>3761913.8590500001</v>
      </c>
      <c r="F14" s="36">
        <v>3599510.6870499998</v>
      </c>
      <c r="G14" s="37">
        <f>F14/F23</f>
        <v>0.1101718419612496</v>
      </c>
      <c r="H14" s="34">
        <v>0</v>
      </c>
      <c r="I14" s="36">
        <v>0</v>
      </c>
      <c r="J14" s="38">
        <v>0</v>
      </c>
      <c r="K14" s="34">
        <v>1283442.13273</v>
      </c>
      <c r="L14" s="36">
        <v>2717329.6926500001</v>
      </c>
      <c r="M14" s="38">
        <v>2642688.2546899999</v>
      </c>
      <c r="N14" s="34">
        <v>0</v>
      </c>
      <c r="O14" s="36">
        <v>0</v>
      </c>
      <c r="P14" s="38">
        <v>0</v>
      </c>
      <c r="Q14" s="34">
        <v>0</v>
      </c>
      <c r="R14" s="36">
        <v>0</v>
      </c>
      <c r="S14" s="38">
        <v>0</v>
      </c>
      <c r="T14" s="34">
        <v>638760.21328999999</v>
      </c>
      <c r="U14" s="36">
        <v>610334.33287000004</v>
      </c>
      <c r="V14" s="38">
        <v>579867.44536000001</v>
      </c>
      <c r="W14" s="34">
        <v>0</v>
      </c>
      <c r="X14" s="36">
        <v>0</v>
      </c>
      <c r="Y14" s="39">
        <v>0</v>
      </c>
      <c r="Z14" s="34">
        <v>0</v>
      </c>
      <c r="AA14" s="36">
        <v>434249.83353</v>
      </c>
      <c r="AB14" s="38">
        <v>376954.98700000002</v>
      </c>
      <c r="AC14" s="40">
        <v>2188991.3095800001</v>
      </c>
      <c r="AD14" s="41">
        <f t="shared" si="0"/>
        <v>1.6443695647839893</v>
      </c>
    </row>
    <row r="15" spans="1:30" ht="21" customHeight="1" x14ac:dyDescent="0.25">
      <c r="A15" s="42" t="s">
        <v>26</v>
      </c>
      <c r="B15" s="43" t="s">
        <v>27</v>
      </c>
      <c r="C15" s="44">
        <v>20773.748390000001</v>
      </c>
      <c r="D15" s="45">
        <f>C15/C23</f>
        <v>6.6419526451496496E-4</v>
      </c>
      <c r="E15" s="46">
        <v>21053.733230000002</v>
      </c>
      <c r="F15" s="46">
        <v>20235.067800000001</v>
      </c>
      <c r="G15" s="47">
        <f>F15/F23</f>
        <v>6.1934381796872363E-4</v>
      </c>
      <c r="H15" s="44">
        <v>0</v>
      </c>
      <c r="I15" s="46">
        <v>0</v>
      </c>
      <c r="J15" s="48">
        <v>0</v>
      </c>
      <c r="K15" s="44">
        <v>20773.748390000001</v>
      </c>
      <c r="L15" s="46">
        <v>21053.733230000002</v>
      </c>
      <c r="M15" s="48">
        <v>20235.067800000001</v>
      </c>
      <c r="N15" s="44">
        <v>0</v>
      </c>
      <c r="O15" s="46">
        <v>0</v>
      </c>
      <c r="P15" s="48">
        <v>0</v>
      </c>
      <c r="Q15" s="44">
        <v>0</v>
      </c>
      <c r="R15" s="46">
        <v>0</v>
      </c>
      <c r="S15" s="48">
        <v>0</v>
      </c>
      <c r="T15" s="44">
        <v>0</v>
      </c>
      <c r="U15" s="46">
        <v>0</v>
      </c>
      <c r="V15" s="48">
        <v>0</v>
      </c>
      <c r="W15" s="44">
        <v>0</v>
      </c>
      <c r="X15" s="46">
        <v>0</v>
      </c>
      <c r="Y15" s="49">
        <v>0</v>
      </c>
      <c r="Z15" s="44">
        <v>0</v>
      </c>
      <c r="AA15" s="46">
        <v>0</v>
      </c>
      <c r="AB15" s="48">
        <v>0</v>
      </c>
      <c r="AC15" s="50">
        <v>32457.320110000001</v>
      </c>
      <c r="AD15" s="51">
        <f t="shared" si="0"/>
        <v>0.62343618423893343</v>
      </c>
    </row>
    <row r="16" spans="1:30" ht="20.100000000000001" customHeight="1" x14ac:dyDescent="0.25">
      <c r="A16" s="32" t="s">
        <v>28</v>
      </c>
      <c r="B16" s="33" t="s">
        <v>29</v>
      </c>
      <c r="C16" s="34">
        <v>18772714.009550001</v>
      </c>
      <c r="D16" s="35">
        <f>C16/C23</f>
        <v>0.6002165576068601</v>
      </c>
      <c r="E16" s="36">
        <v>18811296.607659999</v>
      </c>
      <c r="F16" s="36">
        <v>18394365.7458</v>
      </c>
      <c r="G16" s="37">
        <f>F16/F23</f>
        <v>0.56300462260456974</v>
      </c>
      <c r="H16" s="34">
        <v>0</v>
      </c>
      <c r="I16" s="36">
        <v>0</v>
      </c>
      <c r="J16" s="38">
        <v>0</v>
      </c>
      <c r="K16" s="34">
        <v>1293951.04837</v>
      </c>
      <c r="L16" s="36">
        <v>1435362.7914400001</v>
      </c>
      <c r="M16" s="38">
        <v>1398841.1469000001</v>
      </c>
      <c r="N16" s="34">
        <v>0</v>
      </c>
      <c r="O16" s="36">
        <v>0</v>
      </c>
      <c r="P16" s="38">
        <v>0</v>
      </c>
      <c r="Q16" s="34">
        <v>15684756.229149999</v>
      </c>
      <c r="R16" s="36">
        <v>16288152.75671</v>
      </c>
      <c r="S16" s="38">
        <v>16127507.02159</v>
      </c>
      <c r="T16" s="34">
        <v>1794006.7320300001</v>
      </c>
      <c r="U16" s="36">
        <v>1087781.0595100001</v>
      </c>
      <c r="V16" s="38">
        <v>868017.57730999996</v>
      </c>
      <c r="W16" s="34">
        <v>0</v>
      </c>
      <c r="X16" s="36">
        <v>0</v>
      </c>
      <c r="Y16" s="39">
        <v>0</v>
      </c>
      <c r="Z16" s="34">
        <v>0</v>
      </c>
      <c r="AA16" s="36">
        <v>0</v>
      </c>
      <c r="AB16" s="38">
        <v>0</v>
      </c>
      <c r="AC16" s="40">
        <v>17757104.450569998</v>
      </c>
      <c r="AD16" s="41">
        <f t="shared" si="0"/>
        <v>1.0358876807310522</v>
      </c>
    </row>
    <row r="17" spans="1:30" ht="18" customHeight="1" x14ac:dyDescent="0.25">
      <c r="A17" s="42" t="s">
        <v>30</v>
      </c>
      <c r="B17" s="43" t="s">
        <v>31</v>
      </c>
      <c r="C17" s="44">
        <v>939388.23008999997</v>
      </c>
      <c r="D17" s="45">
        <f>C17/C23</f>
        <v>3.0034888372250681E-2</v>
      </c>
      <c r="E17" s="46">
        <v>1241789.8815599999</v>
      </c>
      <c r="F17" s="46">
        <v>1225302.60852</v>
      </c>
      <c r="G17" s="47">
        <f>F17/F23</f>
        <v>3.7503387842753519E-2</v>
      </c>
      <c r="H17" s="44">
        <v>0</v>
      </c>
      <c r="I17" s="46">
        <v>0</v>
      </c>
      <c r="J17" s="48">
        <v>0</v>
      </c>
      <c r="K17" s="44">
        <v>936538.23008999997</v>
      </c>
      <c r="L17" s="46">
        <v>1238024.4215599999</v>
      </c>
      <c r="M17" s="48">
        <v>1224714.60852</v>
      </c>
      <c r="N17" s="44">
        <v>0</v>
      </c>
      <c r="O17" s="46">
        <v>0</v>
      </c>
      <c r="P17" s="48">
        <v>0</v>
      </c>
      <c r="Q17" s="44">
        <v>0</v>
      </c>
      <c r="R17" s="46">
        <v>0</v>
      </c>
      <c r="S17" s="48">
        <v>0</v>
      </c>
      <c r="T17" s="44">
        <v>2850</v>
      </c>
      <c r="U17" s="46">
        <v>3765.46</v>
      </c>
      <c r="V17" s="48">
        <v>588</v>
      </c>
      <c r="W17" s="44">
        <v>0</v>
      </c>
      <c r="X17" s="46">
        <v>0</v>
      </c>
      <c r="Y17" s="49">
        <v>0</v>
      </c>
      <c r="Z17" s="44">
        <v>0</v>
      </c>
      <c r="AA17" s="46">
        <v>0</v>
      </c>
      <c r="AB17" s="48">
        <v>0</v>
      </c>
      <c r="AC17" s="50">
        <v>1149795.78587</v>
      </c>
      <c r="AD17" s="51">
        <f t="shared" si="0"/>
        <v>1.0656697681257088</v>
      </c>
    </row>
    <row r="18" spans="1:30" ht="20.100000000000001" customHeight="1" x14ac:dyDescent="0.25">
      <c r="A18" s="32" t="s">
        <v>32</v>
      </c>
      <c r="B18" s="33" t="s">
        <v>33</v>
      </c>
      <c r="C18" s="34">
        <v>3197.6</v>
      </c>
      <c r="D18" s="52">
        <f>C18/C23</f>
        <v>1.0223628099950486E-4</v>
      </c>
      <c r="E18" s="36">
        <v>2330.1</v>
      </c>
      <c r="F18" s="36">
        <v>2330.1</v>
      </c>
      <c r="G18" s="53">
        <f>F18/F23</f>
        <v>7.1318418327658033E-5</v>
      </c>
      <c r="H18" s="34">
        <v>0</v>
      </c>
      <c r="I18" s="36">
        <v>0</v>
      </c>
      <c r="J18" s="38">
        <v>0</v>
      </c>
      <c r="K18" s="34">
        <v>3197.6</v>
      </c>
      <c r="L18" s="36">
        <v>2330.1</v>
      </c>
      <c r="M18" s="38">
        <v>2330.1</v>
      </c>
      <c r="N18" s="34">
        <v>0</v>
      </c>
      <c r="O18" s="36">
        <v>0</v>
      </c>
      <c r="P18" s="38">
        <v>0</v>
      </c>
      <c r="Q18" s="34">
        <v>0</v>
      </c>
      <c r="R18" s="36">
        <v>0</v>
      </c>
      <c r="S18" s="38">
        <v>0</v>
      </c>
      <c r="T18" s="34">
        <v>0</v>
      </c>
      <c r="U18" s="36">
        <v>0</v>
      </c>
      <c r="V18" s="38">
        <v>0</v>
      </c>
      <c r="W18" s="34">
        <v>0</v>
      </c>
      <c r="X18" s="36">
        <v>0</v>
      </c>
      <c r="Y18" s="39">
        <v>0</v>
      </c>
      <c r="Z18" s="34">
        <v>0</v>
      </c>
      <c r="AA18" s="36">
        <v>0</v>
      </c>
      <c r="AB18" s="38">
        <v>0</v>
      </c>
      <c r="AC18" s="40">
        <v>4156.8001800000002</v>
      </c>
      <c r="AD18" s="41">
        <f t="shared" si="0"/>
        <v>0.56055136140799522</v>
      </c>
    </row>
    <row r="19" spans="1:30" ht="20.100000000000001" customHeight="1" x14ac:dyDescent="0.25">
      <c r="A19" s="42" t="s">
        <v>34</v>
      </c>
      <c r="B19" s="43">
        <v>10</v>
      </c>
      <c r="C19" s="44">
        <v>911328.75077000004</v>
      </c>
      <c r="D19" s="45">
        <f>C19/C23</f>
        <v>2.9137747762900134E-2</v>
      </c>
      <c r="E19" s="46">
        <v>1098560.0062299999</v>
      </c>
      <c r="F19" s="46">
        <v>911764.43564000004</v>
      </c>
      <c r="G19" s="47">
        <f>F19/F23</f>
        <v>2.7906784016675065E-2</v>
      </c>
      <c r="H19" s="44">
        <v>917.95516999999995</v>
      </c>
      <c r="I19" s="46">
        <v>917.95516999999995</v>
      </c>
      <c r="J19" s="48">
        <v>689.17327</v>
      </c>
      <c r="K19" s="44">
        <v>412705.53781000001</v>
      </c>
      <c r="L19" s="46">
        <v>368165.95727999997</v>
      </c>
      <c r="M19" s="48">
        <v>363477.10048000002</v>
      </c>
      <c r="N19" s="44">
        <v>0</v>
      </c>
      <c r="O19" s="46">
        <v>0</v>
      </c>
      <c r="P19" s="48">
        <v>0</v>
      </c>
      <c r="Q19" s="44">
        <v>333733.66707999998</v>
      </c>
      <c r="R19" s="46">
        <v>284911.99320000003</v>
      </c>
      <c r="S19" s="48">
        <v>278037.34615</v>
      </c>
      <c r="T19" s="44">
        <v>163891.59070999999</v>
      </c>
      <c r="U19" s="46">
        <v>435284.93670999998</v>
      </c>
      <c r="V19" s="48">
        <v>262386.68423999997</v>
      </c>
      <c r="W19" s="44">
        <v>80</v>
      </c>
      <c r="X19" s="46">
        <v>80</v>
      </c>
      <c r="Y19" s="49">
        <v>80</v>
      </c>
      <c r="Z19" s="44">
        <v>0</v>
      </c>
      <c r="AA19" s="46">
        <v>9199.1638700000003</v>
      </c>
      <c r="AB19" s="48">
        <v>7094.1315000000004</v>
      </c>
      <c r="AC19" s="50">
        <v>652080.97609999997</v>
      </c>
      <c r="AD19" s="51">
        <f t="shared" si="0"/>
        <v>1.3982380548703146</v>
      </c>
    </row>
    <row r="20" spans="1:30" ht="36" customHeight="1" x14ac:dyDescent="0.25">
      <c r="A20" s="32" t="s">
        <v>35</v>
      </c>
      <c r="B20" s="33">
        <v>11</v>
      </c>
      <c r="C20" s="34">
        <v>1281307.95099</v>
      </c>
      <c r="D20" s="35">
        <f>C20/C23</f>
        <v>4.0967025182735005E-2</v>
      </c>
      <c r="E20" s="36">
        <v>1310427.6182800001</v>
      </c>
      <c r="F20" s="36">
        <v>1261729.4322899999</v>
      </c>
      <c r="G20" s="37">
        <f>F20/F23</f>
        <v>3.8618320015611649E-2</v>
      </c>
      <c r="H20" s="34">
        <v>0</v>
      </c>
      <c r="I20" s="36">
        <v>0</v>
      </c>
      <c r="J20" s="38">
        <v>0</v>
      </c>
      <c r="K20" s="34">
        <v>1226870.03317</v>
      </c>
      <c r="L20" s="36">
        <v>1252989.70046</v>
      </c>
      <c r="M20" s="38">
        <v>1248367.57394</v>
      </c>
      <c r="N20" s="34">
        <v>0</v>
      </c>
      <c r="O20" s="36">
        <v>0</v>
      </c>
      <c r="P20" s="38">
        <v>0</v>
      </c>
      <c r="Q20" s="34">
        <v>0</v>
      </c>
      <c r="R20" s="36">
        <v>0</v>
      </c>
      <c r="S20" s="38">
        <v>0</v>
      </c>
      <c r="T20" s="34">
        <v>54437.917820000002</v>
      </c>
      <c r="U20" s="36">
        <v>57437.917820000002</v>
      </c>
      <c r="V20" s="38">
        <v>13361.85835</v>
      </c>
      <c r="W20" s="34">
        <v>0</v>
      </c>
      <c r="X20" s="36">
        <v>0</v>
      </c>
      <c r="Y20" s="39">
        <v>0</v>
      </c>
      <c r="Z20" s="34">
        <v>0</v>
      </c>
      <c r="AA20" s="36">
        <v>0</v>
      </c>
      <c r="AB20" s="38">
        <v>0</v>
      </c>
      <c r="AC20" s="40">
        <v>1220464.68077</v>
      </c>
      <c r="AD20" s="41">
        <f t="shared" si="0"/>
        <v>1.0338106888058127</v>
      </c>
    </row>
    <row r="21" spans="1:30" ht="35.25" customHeight="1" x14ac:dyDescent="0.25">
      <c r="A21" s="42" t="s">
        <v>36</v>
      </c>
      <c r="B21" s="43">
        <v>12</v>
      </c>
      <c r="C21" s="44">
        <v>3587.6646000000001</v>
      </c>
      <c r="D21" s="54">
        <f>C21/C23</f>
        <v>1.1470774523942215E-4</v>
      </c>
      <c r="E21" s="46">
        <v>3975.5883600000002</v>
      </c>
      <c r="F21" s="46">
        <v>3971.7279600000002</v>
      </c>
      <c r="G21" s="55">
        <f>F21/F23</f>
        <v>1.2156446338566409E-4</v>
      </c>
      <c r="H21" s="44">
        <v>0</v>
      </c>
      <c r="I21" s="46">
        <v>0</v>
      </c>
      <c r="J21" s="48">
        <v>0</v>
      </c>
      <c r="K21" s="44">
        <v>3587.6646000000001</v>
      </c>
      <c r="L21" s="46">
        <v>3975.5883600000002</v>
      </c>
      <c r="M21" s="48">
        <v>3971.7279600000002</v>
      </c>
      <c r="N21" s="44">
        <v>0</v>
      </c>
      <c r="O21" s="46">
        <v>0</v>
      </c>
      <c r="P21" s="48">
        <v>0</v>
      </c>
      <c r="Q21" s="44">
        <v>0</v>
      </c>
      <c r="R21" s="46">
        <v>0</v>
      </c>
      <c r="S21" s="48">
        <v>0</v>
      </c>
      <c r="T21" s="44">
        <v>0</v>
      </c>
      <c r="U21" s="46">
        <v>0</v>
      </c>
      <c r="V21" s="48">
        <v>0</v>
      </c>
      <c r="W21" s="44">
        <v>0</v>
      </c>
      <c r="X21" s="46">
        <v>0</v>
      </c>
      <c r="Y21" s="49">
        <v>0</v>
      </c>
      <c r="Z21" s="44">
        <v>0</v>
      </c>
      <c r="AA21" s="46">
        <v>0</v>
      </c>
      <c r="AB21" s="48">
        <v>0</v>
      </c>
      <c r="AC21" s="50">
        <v>3395.5330199999999</v>
      </c>
      <c r="AD21" s="51">
        <f t="shared" si="0"/>
        <v>1.1696920444025016</v>
      </c>
    </row>
    <row r="22" spans="1:30" ht="50.1" customHeight="1" thickBot="1" x14ac:dyDescent="0.3">
      <c r="A22" s="56" t="s">
        <v>37</v>
      </c>
      <c r="B22" s="57">
        <v>13</v>
      </c>
      <c r="C22" s="58">
        <v>282934.83694000001</v>
      </c>
      <c r="D22" s="59">
        <f>C22/C23</f>
        <v>9.0462238847719943E-3</v>
      </c>
      <c r="E22" s="60">
        <v>151467.68617</v>
      </c>
      <c r="F22" s="60">
        <v>71532.570500000002</v>
      </c>
      <c r="G22" s="61">
        <f>F22/F23</f>
        <v>2.1894295467884172E-3</v>
      </c>
      <c r="H22" s="58">
        <v>0</v>
      </c>
      <c r="I22" s="60">
        <v>0</v>
      </c>
      <c r="J22" s="62">
        <v>0</v>
      </c>
      <c r="K22" s="58">
        <v>0</v>
      </c>
      <c r="L22" s="60">
        <v>0</v>
      </c>
      <c r="M22" s="62">
        <v>0</v>
      </c>
      <c r="N22" s="58">
        <v>0</v>
      </c>
      <c r="O22" s="60">
        <v>0</v>
      </c>
      <c r="P22" s="62">
        <v>0</v>
      </c>
      <c r="Q22" s="58">
        <v>0</v>
      </c>
      <c r="R22" s="60">
        <v>0</v>
      </c>
      <c r="S22" s="62">
        <v>0</v>
      </c>
      <c r="T22" s="58">
        <v>0</v>
      </c>
      <c r="U22" s="60">
        <v>0</v>
      </c>
      <c r="V22" s="62">
        <v>0</v>
      </c>
      <c r="W22" s="58">
        <v>282934.83694000001</v>
      </c>
      <c r="X22" s="60">
        <v>151467.68617</v>
      </c>
      <c r="Y22" s="63">
        <v>71532.570500000002</v>
      </c>
      <c r="Z22" s="58">
        <v>0</v>
      </c>
      <c r="AA22" s="60">
        <v>0</v>
      </c>
      <c r="AB22" s="62">
        <v>0</v>
      </c>
      <c r="AC22" s="64">
        <v>90656.616219999996</v>
      </c>
      <c r="AD22" s="65">
        <f t="shared" si="0"/>
        <v>0.78904964119120757</v>
      </c>
    </row>
    <row r="23" spans="1:30" ht="19.5" thickBot="1" x14ac:dyDescent="0.35">
      <c r="A23" s="66" t="s">
        <v>38</v>
      </c>
      <c r="B23" s="67"/>
      <c r="C23" s="68">
        <f>SUM(C11,C12,C13,C14,C15,C16,C17,C18,C19,C20,C21,C22)</f>
        <v>31276568.051370002</v>
      </c>
      <c r="D23" s="69">
        <f>SUM(D11,D12,D13,D14,D15,D16,D17,D18,D19,D20,D21,D22)</f>
        <v>1</v>
      </c>
      <c r="E23" s="70">
        <f t="shared" ref="E23:AC23" si="1">SUM(E11,E12,E13,E14,E15,E16,E17,E18,E19,E20,E21,E22)</f>
        <v>33871942.232239999</v>
      </c>
      <c r="F23" s="70">
        <f t="shared" si="1"/>
        <v>32671784.577370003</v>
      </c>
      <c r="G23" s="71">
        <f t="shared" si="1"/>
        <v>0.99999999999999978</v>
      </c>
      <c r="H23" s="72">
        <f t="shared" si="1"/>
        <v>96187.930200000003</v>
      </c>
      <c r="I23" s="73">
        <f t="shared" si="1"/>
        <v>96666.07617</v>
      </c>
      <c r="J23" s="74">
        <f t="shared" si="1"/>
        <v>92234.352539999993</v>
      </c>
      <c r="K23" s="72">
        <f t="shared" si="1"/>
        <v>10334856.835779998</v>
      </c>
      <c r="L23" s="73">
        <f t="shared" si="1"/>
        <v>12776148.156380001</v>
      </c>
      <c r="M23" s="74">
        <f t="shared" si="1"/>
        <v>12574265.371379999</v>
      </c>
      <c r="N23" s="72">
        <f t="shared" si="1"/>
        <v>73223.053230000005</v>
      </c>
      <c r="O23" s="73">
        <f t="shared" si="1"/>
        <v>73596.790470000007</v>
      </c>
      <c r="P23" s="74">
        <f t="shared" si="1"/>
        <v>73510.154949999996</v>
      </c>
      <c r="Q23" s="72">
        <f t="shared" si="1"/>
        <v>16018489.896229999</v>
      </c>
      <c r="R23" s="73">
        <f t="shared" si="1"/>
        <v>16574942.265690001</v>
      </c>
      <c r="S23" s="74">
        <f t="shared" si="1"/>
        <v>16407355.692739999</v>
      </c>
      <c r="T23" s="72">
        <f t="shared" si="1"/>
        <v>3948894.0001200004</v>
      </c>
      <c r="U23" s="73">
        <f t="shared" si="1"/>
        <v>3512218.7539499998</v>
      </c>
      <c r="V23" s="74">
        <f t="shared" si="1"/>
        <v>2907209.6954399999</v>
      </c>
      <c r="W23" s="72">
        <f t="shared" si="1"/>
        <v>804916.33581000008</v>
      </c>
      <c r="X23" s="73">
        <f t="shared" si="1"/>
        <v>361625.00653000001</v>
      </c>
      <c r="Y23" s="75">
        <f t="shared" si="1"/>
        <v>201260.05796000001</v>
      </c>
      <c r="Z23" s="72">
        <f t="shared" si="1"/>
        <v>0</v>
      </c>
      <c r="AA23" s="73">
        <f t="shared" si="1"/>
        <v>476745.18304999999</v>
      </c>
      <c r="AB23" s="74">
        <f t="shared" si="1"/>
        <v>415949.25236000004</v>
      </c>
      <c r="AC23" s="76">
        <f t="shared" si="1"/>
        <v>30096701.990360003</v>
      </c>
      <c r="AD23" s="77">
        <f t="shared" si="0"/>
        <v>1.0855602912184465</v>
      </c>
    </row>
    <row r="24" spans="1:30" ht="19.5" thickBot="1" x14ac:dyDescent="0.3">
      <c r="A24" s="98" t="s">
        <v>39</v>
      </c>
      <c r="B24" s="99"/>
      <c r="C24" s="99"/>
      <c r="D24" s="99"/>
      <c r="E24" s="99"/>
      <c r="F24" s="99"/>
      <c r="G24" s="100"/>
      <c r="H24" s="78">
        <f>H23/C23</f>
        <v>3.0753991308130977E-3</v>
      </c>
      <c r="I24" s="79">
        <f>I23/E23</f>
        <v>2.8538687125532259E-3</v>
      </c>
      <c r="J24" s="80">
        <f>J23/F23</f>
        <v>2.823058297338487E-3</v>
      </c>
      <c r="K24" s="81">
        <f>K23/C23</f>
        <v>0.33043449072818915</v>
      </c>
      <c r="L24" s="79">
        <f>L23/E23</f>
        <v>0.37718971261764273</v>
      </c>
      <c r="M24" s="80">
        <f>M23/F23</f>
        <v>0.38486619369085584</v>
      </c>
      <c r="N24" s="81">
        <f>N23/C23</f>
        <v>2.3411473122541852E-3</v>
      </c>
      <c r="O24" s="79">
        <f>O23/E23</f>
        <v>2.1727951106372961E-3</v>
      </c>
      <c r="P24" s="80">
        <f>P23/F23</f>
        <v>2.24995836318401E-3</v>
      </c>
      <c r="Q24" s="81">
        <f>Q23/C23</f>
        <v>0.51215625288300592</v>
      </c>
      <c r="R24" s="79">
        <f>R23/E23</f>
        <v>0.48934135964348791</v>
      </c>
      <c r="S24" s="80">
        <f>S23/F23</f>
        <v>0.50218731253830851</v>
      </c>
      <c r="T24" s="81">
        <f>T23/C23</f>
        <v>0.12625726689815087</v>
      </c>
      <c r="U24" s="79">
        <f>U23/E23</f>
        <v>0.10369109423571816</v>
      </c>
      <c r="V24" s="80">
        <f>V23/F23</f>
        <v>8.8982274248149529E-2</v>
      </c>
      <c r="W24" s="81">
        <f>W23/C23</f>
        <v>2.5735443047586626E-2</v>
      </c>
      <c r="X24" s="79">
        <f>X23/E23</f>
        <v>1.0676240649282817E-2</v>
      </c>
      <c r="Y24" s="82">
        <f>Y23/F23</f>
        <v>6.1600570817733069E-3</v>
      </c>
      <c r="Z24" s="83">
        <f>Z23/C23</f>
        <v>0</v>
      </c>
      <c r="AA24" s="84">
        <f>AA23/E23</f>
        <v>1.4074929030677913E-2</v>
      </c>
      <c r="AB24" s="85">
        <f>AB23/F23</f>
        <v>1.2731145780390148E-2</v>
      </c>
      <c r="AC24" s="102"/>
      <c r="AD24" s="103"/>
    </row>
    <row r="25" spans="1:3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86"/>
      <c r="AD25" s="1"/>
    </row>
    <row r="26" spans="1:30" x14ac:dyDescent="0.25">
      <c r="A26" s="1"/>
      <c r="B26" s="1"/>
      <c r="C26" s="87"/>
      <c r="D26" s="88"/>
      <c r="E26" s="89"/>
      <c r="F26" s="89"/>
      <c r="G26" s="1"/>
      <c r="H26" s="1"/>
      <c r="I26" s="1"/>
      <c r="J26" s="1"/>
      <c r="K26" s="1"/>
      <c r="L26" s="1"/>
      <c r="M26" s="1"/>
      <c r="N26" s="1"/>
      <c r="O26" s="1"/>
      <c r="P26" s="1"/>
      <c r="Q26" s="90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Q27" s="90"/>
    </row>
    <row r="28" spans="1:30" x14ac:dyDescent="0.25">
      <c r="Q28" s="90"/>
    </row>
  </sheetData>
  <mergeCells count="17">
    <mergeCell ref="Q8:S8"/>
    <mergeCell ref="T8:V8"/>
    <mergeCell ref="W8:Y8"/>
    <mergeCell ref="Z8:AB8"/>
    <mergeCell ref="A24:G24"/>
    <mergeCell ref="Y4:AC4"/>
    <mergeCell ref="AC24:AD24"/>
    <mergeCell ref="A5:AD5"/>
    <mergeCell ref="A7:A9"/>
    <mergeCell ref="B7:B9"/>
    <mergeCell ref="C7:G8"/>
    <mergeCell ref="H7:AB7"/>
    <mergeCell ref="AC7:AC9"/>
    <mergeCell ref="AD7:AD9"/>
    <mergeCell ref="H8:J8"/>
    <mergeCell ref="K8:M8"/>
    <mergeCell ref="N8:P8"/>
  </mergeCells>
  <pageMargins left="0.70866141732283472" right="0.70866141732283472" top="0.74803149606299213" bottom="0.74803149606299213" header="0.31496062992125984" footer="0.31496062992125984"/>
  <pageSetup paperSize="8" scale="44" firstPageNumber="38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ФКР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Шайтан Дмитрий Анатольевич</dc:creator>
  <cp:lastModifiedBy>Рогаченко Вероника Сергеевна</cp:lastModifiedBy>
  <cp:lastPrinted>2022-04-29T07:46:38Z</cp:lastPrinted>
  <dcterms:created xsi:type="dcterms:W3CDTF">2022-04-15T05:10:42Z</dcterms:created>
  <dcterms:modified xsi:type="dcterms:W3CDTF">2022-04-29T07:46:47Z</dcterms:modified>
</cp:coreProperties>
</file>